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табл.3!$I$25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5" i="3" l="1"/>
  <c r="G31" i="3" l="1"/>
  <c r="G29" i="3"/>
  <c r="G24" i="3" l="1"/>
  <c r="G25" i="3"/>
  <c r="G26" i="3"/>
  <c r="G27" i="3"/>
  <c r="G23" i="3"/>
  <c r="G21" i="3"/>
  <c r="G19" i="3"/>
  <c r="G13" i="3"/>
  <c r="G11" i="3"/>
  <c r="G10" i="3" l="1"/>
  <c r="G8" i="3" l="1"/>
  <c r="G18" i="3" l="1"/>
  <c r="G17" i="3"/>
  <c r="G14" i="3" l="1"/>
  <c r="G16" i="3"/>
</calcChain>
</file>

<file path=xl/sharedStrings.xml><?xml version="1.0" encoding="utf-8"?>
<sst xmlns="http://schemas.openxmlformats.org/spreadsheetml/2006/main" count="96" uniqueCount="69">
  <si>
    <t>3</t>
  </si>
  <si>
    <t>Таблица 3</t>
  </si>
  <si>
    <t>№ п/п</t>
  </si>
  <si>
    <t>Наименование показателя (индикатора)</t>
  </si>
  <si>
    <t>Ед.измерения</t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</si>
  <si>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</si>
  <si>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</si>
  <si>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</si>
  <si>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</si>
  <si>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</si>
  <si>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</si>
  <si>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</si>
  <si>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</si>
  <si>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</si>
  <si>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</si>
  <si>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</si>
  <si>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</si>
  <si>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</si>
  <si>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</si>
  <si>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</si>
  <si>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</si>
  <si>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</si>
  <si>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179,1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</si>
  <si>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</si>
  <si>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</si>
  <si>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</si>
  <si>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</si>
  <si>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</si>
  <si>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</si>
  <si>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</si>
  <si>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</si>
  <si>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</si>
  <si>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</si>
  <si>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</si>
  <si>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</si>
  <si>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</si>
  <si>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</si>
  <si>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</si>
  <si>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</si>
  <si>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</si>
  <si>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99,8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</si>
  <si>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</si>
  <si>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</si>
  <si>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</si>
  <si>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</si>
  <si>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</si>
  <si>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</si>
  <si>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Количество мест концентрации дорожно-транспортных происшествий (аварийно-опасных участков) на дорожной сети</t>
  </si>
  <si>
    <t>-</t>
  </si>
  <si>
    <t>95,00</t>
  </si>
  <si>
    <t>2020 год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</si>
  <si>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</si>
  <si>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Доля выполнения планового количества рейдов пассажирского транспорта, с учетом соблюдения расписания</t>
  </si>
  <si>
    <t>11</t>
  </si>
  <si>
    <t>Строительство (обустройство) велосипедных дорожек (нарастающим итогом)</t>
  </si>
  <si>
    <t>213,76</t>
  </si>
  <si>
    <t>Доля  общественного транспорта в общем количестве пассажирского транспорта, отвечающего требованиям качества перевозок</t>
  </si>
  <si>
    <t>97,38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</si>
  <si>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за 2020 год
</t>
  </si>
  <si>
    <t>636,8</t>
  </si>
  <si>
    <t>11,73</t>
  </si>
  <si>
    <t>99,9</t>
  </si>
  <si>
    <t>220,66</t>
  </si>
  <si>
    <t>Недостижение показателя связано со снижением пассажиропотока ввиду введения ограничительных мер, связанных с неблагополучной эпидемиологической ситуацией в период распространения короновирусной инфекции Covid-19 в соответствии с указами губернатора Воронежской области от 26.03.2020 № 125-у,№ 138-у от 03.04.2020 № 138-у</t>
  </si>
  <si>
    <t>Недостижение показателя связано со снижением пассажиропотока ввиду введения ограничительных мер, связанных с неблагополучной эпидемиологической ситуацией в период распространения короновирусной инфекции Covid-19 в соответствии с указами губернатора Воронежской области от 26.03.2020 № 125-у,№ 138-у от 03.04.2020</t>
  </si>
  <si>
    <t>4,20</t>
  </si>
  <si>
    <r>
      <t xml:space="preserve">год, предшествующий отчетному </t>
    </r>
    <r>
      <rPr>
        <sz val="12"/>
        <rFont val="Times New Roman"/>
        <family val="1"/>
        <charset val="204"/>
      </rPr>
      <t xml:space="preserve">
</t>
    </r>
  </si>
  <si>
    <t>97,61</t>
  </si>
  <si>
    <t>Архипова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</si>
</sst>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9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 wrapText="1"/>
    </xf>
    <xf numFmtId="0" fontId="1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5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/>
    </xf>
    <xf numFmtId="2" fontId="20" fillId="0" borderId="0" xfId="0" applyNumberFormat="1" applyFont="1" applyFill="1" applyAlignment="1">
      <alignment horizontal="justify"/>
    </xf>
    <xf numFmtId="0" fontId="20" fillId="0" borderId="0" xfId="0" applyFont="1" applyFill="1" applyAlignment="1">
      <alignment horizontal="justify"/>
    </xf>
    <xf numFmtId="0" fontId="0" fillId="0" borderId="0" xfId="0" applyFill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166" fontId="18" fillId="0" borderId="0" xfId="0" applyNumberFormat="1" applyFont="1" applyFill="1" applyAlignment="1">
      <alignment horizontal="center"/>
    </xf>
    <xf numFmtId="0" fontId="18" fillId="0" borderId="0" xfId="0" applyFont="1" applyFill="1"/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21" fillId="0" borderId="1" xfId="0" applyFont="1" applyFill="1" applyBorder="1" applyAlignment="1">
      <alignment horizontal="justify" vertical="center"/>
    </xf>
    <xf numFmtId="0" fontId="22" fillId="0" borderId="1" xfId="0" applyFont="1" applyBorder="1"/>
    <xf numFmtId="4" fontId="2" fillId="0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view="pageLayout" topLeftCell="A13" zoomScaleNormal="100" workbookViewId="0">
      <selection activeCell="G19" sqref="G19:G20"/>
    </sheetView>
  </sheetViews>
  <sheetFormatPr defaultRowHeight="70.5" customHeight="1" x14ac:dyDescent="0.25"/>
  <cols>
    <col min="1" max="1" width="5" style="56" customWidth="1"/>
    <col min="2" max="2" width="43.7109375" style="12" customWidth="1"/>
    <col min="3" max="3" width="8.28515625" style="54" customWidth="1"/>
    <col min="4" max="4" width="11.7109375" style="54" customWidth="1"/>
    <col min="5" max="5" width="10.140625" style="12" customWidth="1"/>
    <col min="6" max="6" width="10.7109375" style="12" customWidth="1"/>
    <col min="7" max="7" width="14.42578125" style="12" customWidth="1"/>
    <col min="8" max="8" width="42.28515625" style="12" customWidth="1"/>
    <col min="9" max="9" width="11.42578125" style="17" bestFit="1" customWidth="1"/>
    <col min="10" max="16384" width="9.140625" style="12"/>
  </cols>
  <sheetData>
    <row r="1" spans="1:13" ht="29.25" customHeight="1" x14ac:dyDescent="0.3">
      <c r="A1" s="16"/>
      <c r="B1" s="2"/>
      <c r="C1" s="3"/>
      <c r="D1" s="3"/>
      <c r="E1" s="1"/>
      <c r="F1" s="1"/>
      <c r="G1" s="1"/>
      <c r="H1" s="1" t="s">
        <v>1</v>
      </c>
    </row>
    <row r="2" spans="1:13" ht="13.5" customHeight="1" x14ac:dyDescent="0.3">
      <c r="A2" s="16"/>
      <c r="B2" s="2"/>
      <c r="C2" s="3"/>
      <c r="D2" s="3"/>
      <c r="E2" s="1"/>
      <c r="F2" s="1"/>
      <c r="G2" s="1"/>
      <c r="H2" s="1"/>
    </row>
    <row r="3" spans="1:13" s="18" customFormat="1" ht="52.5" customHeight="1" x14ac:dyDescent="0.3">
      <c r="A3" s="68" t="s">
        <v>58</v>
      </c>
      <c r="B3" s="68"/>
      <c r="C3" s="68"/>
      <c r="D3" s="68"/>
      <c r="E3" s="68"/>
      <c r="F3" s="68"/>
      <c r="G3" s="68"/>
      <c r="H3" s="68"/>
      <c r="I3" s="4"/>
      <c r="J3" s="5"/>
      <c r="K3" s="5"/>
      <c r="L3" s="5"/>
      <c r="M3" s="5"/>
    </row>
    <row r="4" spans="1:13" s="18" customFormat="1" ht="22.5" customHeight="1" x14ac:dyDescent="0.25">
      <c r="A4" s="69" t="s">
        <v>2</v>
      </c>
      <c r="B4" s="69" t="s">
        <v>3</v>
      </c>
      <c r="C4" s="69" t="s">
        <v>4</v>
      </c>
      <c r="D4" s="70" t="s">
        <v>66</v>
      </c>
      <c r="E4" s="72" t="s">
        <v>50</v>
      </c>
      <c r="F4" s="73"/>
      <c r="G4" s="74"/>
      <c r="H4" s="69" t="s">
        <v>5</v>
      </c>
      <c r="I4" s="19"/>
    </row>
    <row r="5" spans="1:13" s="21" customFormat="1" ht="75.75" customHeight="1" x14ac:dyDescent="0.25">
      <c r="A5" s="69"/>
      <c r="B5" s="69"/>
      <c r="C5" s="69"/>
      <c r="D5" s="71"/>
      <c r="E5" s="6" t="s">
        <v>6</v>
      </c>
      <c r="F5" s="6" t="s">
        <v>7</v>
      </c>
      <c r="G5" s="6" t="s">
        <v>8</v>
      </c>
      <c r="H5" s="69"/>
      <c r="I5" s="20"/>
    </row>
    <row r="6" spans="1:13" s="23" customFormat="1" ht="31.5" customHeight="1" x14ac:dyDescent="0.25">
      <c r="A6" s="60" t="s">
        <v>9</v>
      </c>
      <c r="B6" s="60"/>
      <c r="C6" s="60"/>
      <c r="D6" s="60"/>
      <c r="E6" s="60"/>
      <c r="F6" s="60"/>
      <c r="G6" s="60"/>
      <c r="H6" s="61"/>
      <c r="I6" s="22"/>
    </row>
    <row r="7" spans="1:13" s="18" customFormat="1" ht="67.5" customHeight="1" x14ac:dyDescent="0.3">
      <c r="A7" s="7">
        <v>1</v>
      </c>
      <c r="B7" s="24" t="s">
        <v>36</v>
      </c>
      <c r="C7" s="7" t="s">
        <v>10</v>
      </c>
      <c r="D7" s="7">
        <v>997.44</v>
      </c>
      <c r="E7" s="7">
        <v>985.06</v>
      </c>
      <c r="F7" s="7">
        <v>962.31</v>
      </c>
      <c r="G7" s="59">
        <v>102.36</v>
      </c>
      <c r="H7" s="25"/>
      <c r="I7" s="19"/>
      <c r="K7" s="26"/>
      <c r="L7" s="26"/>
      <c r="M7" s="26"/>
    </row>
    <row r="8" spans="1:13" s="18" customFormat="1" ht="71.25" customHeight="1" x14ac:dyDescent="0.3">
      <c r="A8" s="6">
        <v>2</v>
      </c>
      <c r="B8" s="27" t="s">
        <v>51</v>
      </c>
      <c r="C8" s="28" t="s">
        <v>11</v>
      </c>
      <c r="D8" s="13">
        <v>66.099999999999994</v>
      </c>
      <c r="E8" s="13">
        <v>75</v>
      </c>
      <c r="F8" s="13">
        <v>75.8</v>
      </c>
      <c r="G8" s="13">
        <f>F8/E8*100</f>
        <v>101.06666666666666</v>
      </c>
      <c r="H8" s="29"/>
      <c r="I8" s="19"/>
      <c r="K8" s="30"/>
    </row>
    <row r="9" spans="1:13" s="23" customFormat="1" ht="36.75" customHeight="1" x14ac:dyDescent="0.25">
      <c r="A9" s="62" t="s">
        <v>14</v>
      </c>
      <c r="B9" s="63"/>
      <c r="C9" s="63"/>
      <c r="D9" s="63"/>
      <c r="E9" s="63"/>
      <c r="F9" s="63"/>
      <c r="G9" s="63"/>
      <c r="H9" s="64"/>
      <c r="I9" s="22"/>
    </row>
    <row r="10" spans="1:13" ht="65.25" customHeight="1" x14ac:dyDescent="0.25">
      <c r="A10" s="8" t="s">
        <v>15</v>
      </c>
      <c r="B10" s="31" t="s">
        <v>16</v>
      </c>
      <c r="C10" s="8" t="s">
        <v>17</v>
      </c>
      <c r="D10" s="13">
        <v>648.29999999999995</v>
      </c>
      <c r="E10" s="8" t="s">
        <v>59</v>
      </c>
      <c r="F10" s="13">
        <v>670.77</v>
      </c>
      <c r="G10" s="13">
        <f>F10/E10*100</f>
        <v>105.33448492462311</v>
      </c>
      <c r="H10" s="32"/>
      <c r="I10" s="19"/>
    </row>
    <row r="11" spans="1:13" ht="75" customHeight="1" x14ac:dyDescent="0.25">
      <c r="A11" s="8" t="s">
        <v>18</v>
      </c>
      <c r="B11" s="31" t="s">
        <v>43</v>
      </c>
      <c r="C11" s="8" t="s">
        <v>11</v>
      </c>
      <c r="D11" s="13">
        <v>48.68</v>
      </c>
      <c r="E11" s="13">
        <v>50</v>
      </c>
      <c r="F11" s="13">
        <v>52.59</v>
      </c>
      <c r="G11" s="13">
        <f>F11/E11*100</f>
        <v>105.18</v>
      </c>
      <c r="H11" s="25"/>
      <c r="I11" s="19"/>
    </row>
    <row r="12" spans="1:13" ht="49.5" customHeight="1" x14ac:dyDescent="0.25">
      <c r="A12" s="8" t="s">
        <v>0</v>
      </c>
      <c r="B12" s="31" t="s">
        <v>39</v>
      </c>
      <c r="C12" s="8" t="s">
        <v>13</v>
      </c>
      <c r="D12" s="8" t="s">
        <v>48</v>
      </c>
      <c r="E12" s="8" t="s">
        <v>48</v>
      </c>
      <c r="F12" s="8" t="s">
        <v>48</v>
      </c>
      <c r="G12" s="15" t="s">
        <v>48</v>
      </c>
      <c r="H12" s="8"/>
      <c r="I12" s="19"/>
    </row>
    <row r="13" spans="1:13" ht="69" customHeight="1" x14ac:dyDescent="0.25">
      <c r="A13" s="8" t="s">
        <v>19</v>
      </c>
      <c r="B13" s="31" t="s">
        <v>38</v>
      </c>
      <c r="C13" s="8" t="s">
        <v>10</v>
      </c>
      <c r="D13" s="8" t="s">
        <v>65</v>
      </c>
      <c r="E13" s="13">
        <v>11.6</v>
      </c>
      <c r="F13" s="8" t="s">
        <v>60</v>
      </c>
      <c r="G13" s="15">
        <f>F13/E13*100</f>
        <v>101.12068965517243</v>
      </c>
      <c r="H13" s="25"/>
      <c r="I13" s="19"/>
    </row>
    <row r="14" spans="1:13" ht="47.25" customHeight="1" x14ac:dyDescent="0.25">
      <c r="A14" s="8" t="s">
        <v>20</v>
      </c>
      <c r="B14" s="31" t="s">
        <v>34</v>
      </c>
      <c r="C14" s="8" t="s">
        <v>11</v>
      </c>
      <c r="D14" s="8" t="s">
        <v>40</v>
      </c>
      <c r="E14" s="8" t="s">
        <v>40</v>
      </c>
      <c r="F14" s="8" t="s">
        <v>61</v>
      </c>
      <c r="G14" s="13">
        <f t="shared" ref="G14:G16" si="0">F14/E14*100</f>
        <v>100.10020040080161</v>
      </c>
      <c r="H14" s="8"/>
      <c r="I14" s="19"/>
    </row>
    <row r="15" spans="1:13" ht="80.25" customHeight="1" x14ac:dyDescent="0.25">
      <c r="A15" s="8" t="s">
        <v>32</v>
      </c>
      <c r="B15" s="31" t="s">
        <v>44</v>
      </c>
      <c r="C15" s="8" t="s">
        <v>11</v>
      </c>
      <c r="D15" s="8" t="s">
        <v>57</v>
      </c>
      <c r="E15" s="8" t="s">
        <v>49</v>
      </c>
      <c r="F15" s="8" t="s">
        <v>67</v>
      </c>
      <c r="G15" s="13">
        <f>F15:F20/E15:E20*100</f>
        <v>102.74736842105263</v>
      </c>
      <c r="H15" s="25"/>
      <c r="I15" s="19"/>
    </row>
    <row r="16" spans="1:13" ht="31.5" customHeight="1" x14ac:dyDescent="0.25">
      <c r="A16" s="8" t="s">
        <v>23</v>
      </c>
      <c r="B16" s="31" t="s">
        <v>21</v>
      </c>
      <c r="C16" s="8" t="s">
        <v>10</v>
      </c>
      <c r="D16" s="8" t="s">
        <v>22</v>
      </c>
      <c r="E16" s="8" t="s">
        <v>55</v>
      </c>
      <c r="F16" s="8" t="s">
        <v>62</v>
      </c>
      <c r="G16" s="13">
        <f t="shared" si="0"/>
        <v>103.22791916167664</v>
      </c>
      <c r="H16" s="33"/>
      <c r="I16" s="19"/>
    </row>
    <row r="17" spans="1:9" ht="34.5" customHeight="1" x14ac:dyDescent="0.25">
      <c r="A17" s="8" t="s">
        <v>35</v>
      </c>
      <c r="B17" s="31" t="s">
        <v>24</v>
      </c>
      <c r="C17" s="8" t="s">
        <v>13</v>
      </c>
      <c r="D17" s="9">
        <v>8</v>
      </c>
      <c r="E17" s="8" t="s">
        <v>46</v>
      </c>
      <c r="F17" s="9">
        <v>12</v>
      </c>
      <c r="G17" s="13">
        <f>F17/E17*100</f>
        <v>120</v>
      </c>
      <c r="H17" s="34"/>
      <c r="I17" s="19"/>
    </row>
    <row r="18" spans="1:9" ht="35.25" customHeight="1" x14ac:dyDescent="0.25">
      <c r="A18" s="8" t="s">
        <v>45</v>
      </c>
      <c r="B18" s="31" t="s">
        <v>25</v>
      </c>
      <c r="C18" s="8" t="s">
        <v>13</v>
      </c>
      <c r="D18" s="14">
        <v>1413</v>
      </c>
      <c r="E18" s="14">
        <v>1436</v>
      </c>
      <c r="F18" s="14">
        <v>2316</v>
      </c>
      <c r="G18" s="13">
        <f>F18/E18*100</f>
        <v>161.28133704735376</v>
      </c>
      <c r="H18" s="8"/>
      <c r="I18" s="19"/>
    </row>
    <row r="19" spans="1:9" ht="93" customHeight="1" x14ac:dyDescent="0.25">
      <c r="A19" s="77" t="s">
        <v>46</v>
      </c>
      <c r="B19" s="79" t="s">
        <v>47</v>
      </c>
      <c r="C19" s="77" t="s">
        <v>11</v>
      </c>
      <c r="D19" s="81">
        <v>86.49</v>
      </c>
      <c r="E19" s="86">
        <v>82</v>
      </c>
      <c r="F19" s="81">
        <v>56.75</v>
      </c>
      <c r="G19" s="81">
        <f>E19/F19*100</f>
        <v>144.49339207048456</v>
      </c>
      <c r="H19" s="75"/>
      <c r="I19" s="19"/>
    </row>
    <row r="20" spans="1:9" ht="36" customHeight="1" x14ac:dyDescent="0.25">
      <c r="A20" s="78"/>
      <c r="B20" s="80"/>
      <c r="C20" s="78"/>
      <c r="D20" s="82"/>
      <c r="E20" s="87"/>
      <c r="F20" s="82"/>
      <c r="G20" s="82"/>
      <c r="H20" s="76"/>
      <c r="I20" s="19"/>
    </row>
    <row r="21" spans="1:9" ht="55.5" customHeight="1" x14ac:dyDescent="0.25">
      <c r="A21" s="8" t="s">
        <v>53</v>
      </c>
      <c r="B21" s="31" t="s">
        <v>54</v>
      </c>
      <c r="C21" s="8" t="s">
        <v>10</v>
      </c>
      <c r="D21" s="14" t="s">
        <v>48</v>
      </c>
      <c r="E21" s="13">
        <v>1.2</v>
      </c>
      <c r="F21" s="13">
        <v>1.78</v>
      </c>
      <c r="G21" s="13">
        <f>F21/E21*100</f>
        <v>148.33333333333334</v>
      </c>
      <c r="H21" s="58"/>
      <c r="I21" s="19"/>
    </row>
    <row r="22" spans="1:9" s="23" customFormat="1" ht="30.75" customHeight="1" x14ac:dyDescent="0.25">
      <c r="A22" s="60" t="s">
        <v>26</v>
      </c>
      <c r="B22" s="60"/>
      <c r="C22" s="60"/>
      <c r="D22" s="60"/>
      <c r="E22" s="60"/>
      <c r="F22" s="60"/>
      <c r="G22" s="60"/>
      <c r="H22" s="60"/>
      <c r="I22" s="22"/>
    </row>
    <row r="23" spans="1:9" ht="45.75" customHeight="1" x14ac:dyDescent="0.25">
      <c r="A23" s="35" t="s">
        <v>15</v>
      </c>
      <c r="B23" s="36" t="s">
        <v>27</v>
      </c>
      <c r="C23" s="9" t="s">
        <v>13</v>
      </c>
      <c r="D23" s="9" t="s">
        <v>48</v>
      </c>
      <c r="E23" s="9">
        <v>62</v>
      </c>
      <c r="F23" s="9">
        <v>62</v>
      </c>
      <c r="G23" s="15">
        <f>F23/E23*100</f>
        <v>100</v>
      </c>
      <c r="H23" s="9"/>
      <c r="I23" s="19"/>
    </row>
    <row r="24" spans="1:9" ht="108" customHeight="1" x14ac:dyDescent="0.25">
      <c r="A24" s="35" t="s">
        <v>18</v>
      </c>
      <c r="B24" s="36" t="s">
        <v>28</v>
      </c>
      <c r="C24" s="9" t="s">
        <v>13</v>
      </c>
      <c r="D24" s="9">
        <v>167</v>
      </c>
      <c r="E24" s="9">
        <v>359</v>
      </c>
      <c r="F24" s="9">
        <v>104</v>
      </c>
      <c r="G24" s="15">
        <f t="shared" ref="G24:G27" si="1">F24/E24*100</f>
        <v>28.969359331476323</v>
      </c>
      <c r="H24" s="57" t="s">
        <v>64</v>
      </c>
      <c r="I24" s="19"/>
    </row>
    <row r="25" spans="1:9" ht="51" customHeight="1" x14ac:dyDescent="0.3">
      <c r="A25" s="35" t="s">
        <v>0</v>
      </c>
      <c r="B25" s="36" t="s">
        <v>29</v>
      </c>
      <c r="C25" s="9" t="s">
        <v>11</v>
      </c>
      <c r="D25" s="37">
        <v>90.7</v>
      </c>
      <c r="E25" s="10">
        <v>91</v>
      </c>
      <c r="F25" s="37">
        <v>94.3</v>
      </c>
      <c r="G25" s="15">
        <f t="shared" si="1"/>
        <v>103.62637362637361</v>
      </c>
      <c r="H25" s="57"/>
      <c r="I25" s="39"/>
    </row>
    <row r="26" spans="1:9" ht="67.5" customHeight="1" x14ac:dyDescent="0.3">
      <c r="A26" s="35">
        <v>4</v>
      </c>
      <c r="B26" s="36" t="s">
        <v>56</v>
      </c>
      <c r="C26" s="9" t="s">
        <v>11</v>
      </c>
      <c r="D26" s="37">
        <v>5.4</v>
      </c>
      <c r="E26" s="10">
        <v>7</v>
      </c>
      <c r="F26" s="37">
        <v>7.1</v>
      </c>
      <c r="G26" s="15">
        <f t="shared" si="1"/>
        <v>101.42857142857142</v>
      </c>
      <c r="H26" s="38"/>
      <c r="I26" s="40"/>
    </row>
    <row r="27" spans="1:9" ht="110.25" customHeight="1" x14ac:dyDescent="0.3">
      <c r="A27" s="35">
        <v>5</v>
      </c>
      <c r="B27" s="36" t="s">
        <v>52</v>
      </c>
      <c r="C27" s="9" t="s">
        <v>11</v>
      </c>
      <c r="D27" s="37" t="s">
        <v>48</v>
      </c>
      <c r="E27" s="10">
        <v>70</v>
      </c>
      <c r="F27" s="37">
        <v>47.3</v>
      </c>
      <c r="G27" s="15">
        <f t="shared" si="1"/>
        <v>67.571428571428569</v>
      </c>
      <c r="H27" s="57" t="s">
        <v>63</v>
      </c>
      <c r="I27" s="40"/>
    </row>
    <row r="28" spans="1:9" s="41" customFormat="1" ht="34.5" customHeight="1" x14ac:dyDescent="0.25">
      <c r="A28" s="65" t="s">
        <v>30</v>
      </c>
      <c r="B28" s="66"/>
      <c r="C28" s="66"/>
      <c r="D28" s="66"/>
      <c r="E28" s="66"/>
      <c r="F28" s="66"/>
      <c r="G28" s="66"/>
      <c r="H28" s="67"/>
      <c r="I28" s="22"/>
    </row>
    <row r="29" spans="1:9" ht="66" customHeight="1" x14ac:dyDescent="0.25">
      <c r="A29" s="35" t="s">
        <v>15</v>
      </c>
      <c r="B29" s="36" t="s">
        <v>12</v>
      </c>
      <c r="C29" s="9" t="s">
        <v>31</v>
      </c>
      <c r="D29" s="9">
        <v>0</v>
      </c>
      <c r="E29" s="9">
        <v>3</v>
      </c>
      <c r="F29" s="9">
        <v>3</v>
      </c>
      <c r="G29" s="15">
        <f>F29/E29*100</f>
        <v>100</v>
      </c>
      <c r="H29" s="25"/>
      <c r="I29" s="19"/>
    </row>
    <row r="30" spans="1:9" s="41" customFormat="1" ht="34.5" customHeight="1" x14ac:dyDescent="0.25">
      <c r="A30" s="65" t="s">
        <v>41</v>
      </c>
      <c r="B30" s="66"/>
      <c r="C30" s="66"/>
      <c r="D30" s="66"/>
      <c r="E30" s="66"/>
      <c r="F30" s="66"/>
      <c r="G30" s="66"/>
      <c r="H30" s="67"/>
      <c r="I30" s="22"/>
    </row>
    <row r="31" spans="1:9" ht="48.75" customHeight="1" x14ac:dyDescent="0.25">
      <c r="A31" s="35">
        <v>1</v>
      </c>
      <c r="B31" s="31" t="s">
        <v>42</v>
      </c>
      <c r="C31" s="9" t="s">
        <v>31</v>
      </c>
      <c r="D31" s="9">
        <v>18</v>
      </c>
      <c r="E31" s="9">
        <v>16</v>
      </c>
      <c r="F31" s="9">
        <v>20</v>
      </c>
      <c r="G31" s="15">
        <f>F31/E31*100</f>
        <v>125</v>
      </c>
      <c r="H31" s="25"/>
      <c r="I31" s="19"/>
    </row>
    <row r="32" spans="1:9" ht="48.75" customHeight="1" x14ac:dyDescent="0.25">
      <c r="A32" s="42"/>
      <c r="B32" s="43"/>
      <c r="C32" s="11"/>
      <c r="D32" s="11"/>
      <c r="E32" s="11"/>
      <c r="F32" s="11"/>
      <c r="G32" s="11"/>
      <c r="H32" s="44"/>
      <c r="I32" s="19"/>
    </row>
    <row r="33" spans="1:9" s="47" customFormat="1" ht="36.75" customHeight="1" x14ac:dyDescent="0.25">
      <c r="A33" s="45" t="s">
        <v>37</v>
      </c>
      <c r="B33" s="45"/>
      <c r="C33" s="45"/>
      <c r="D33" s="45"/>
      <c r="E33" s="45"/>
      <c r="F33" s="45"/>
      <c r="G33" s="88" t="s">
        <v>33</v>
      </c>
      <c r="H33" s="88"/>
      <c r="I33" s="46"/>
    </row>
    <row r="34" spans="1:9" s="53" customFormat="1" ht="24" customHeight="1" x14ac:dyDescent="0.25">
      <c r="A34" s="48"/>
      <c r="B34" s="48"/>
      <c r="C34" s="48"/>
      <c r="D34" s="49"/>
      <c r="E34" s="50"/>
      <c r="F34" s="83"/>
      <c r="G34" s="83"/>
      <c r="H34" s="51"/>
      <c r="I34" s="52"/>
    </row>
    <row r="35" spans="1:9" ht="70.5" customHeight="1" x14ac:dyDescent="0.3">
      <c r="A35" s="84"/>
      <c r="B35" s="84"/>
      <c r="H35" s="55"/>
    </row>
    <row r="36" spans="1:9" ht="70.5" customHeight="1" x14ac:dyDescent="0.25">
      <c r="A36" s="84"/>
      <c r="B36" s="84"/>
    </row>
    <row r="37" spans="1:9" s="53" customFormat="1" ht="17.25" customHeight="1" x14ac:dyDescent="0.25">
      <c r="A37" s="85" t="s">
        <v>68</v>
      </c>
      <c r="B37" s="85"/>
      <c r="C37" s="48"/>
      <c r="D37" s="49"/>
      <c r="E37" s="50"/>
      <c r="F37" s="12"/>
      <c r="G37" s="12"/>
      <c r="H37" s="12"/>
      <c r="I37" s="52"/>
    </row>
    <row r="38" spans="1:9" ht="16.5" customHeight="1" x14ac:dyDescent="0.25">
      <c r="A38" s="84">
        <v>2283081</v>
      </c>
      <c r="B38" s="84"/>
    </row>
    <row r="39" spans="1:9" ht="70.5" customHeight="1" x14ac:dyDescent="0.25">
      <c r="A39" s="84"/>
      <c r="B39" s="84"/>
    </row>
  </sheetData>
  <mergeCells count="27">
    <mergeCell ref="E19:E20"/>
    <mergeCell ref="F19:F20"/>
    <mergeCell ref="G19:G20"/>
    <mergeCell ref="A30:H30"/>
    <mergeCell ref="G33:H33"/>
    <mergeCell ref="F34:G34"/>
    <mergeCell ref="A36:B36"/>
    <mergeCell ref="A39:B39"/>
    <mergeCell ref="A35:B35"/>
    <mergeCell ref="A37:B37"/>
    <mergeCell ref="A38:B38"/>
    <mergeCell ref="A6:H6"/>
    <mergeCell ref="A9:H9"/>
    <mergeCell ref="A22:H22"/>
    <mergeCell ref="A28:H28"/>
    <mergeCell ref="A3:H3"/>
    <mergeCell ref="A4:A5"/>
    <mergeCell ref="B4:B5"/>
    <mergeCell ref="C4:C5"/>
    <mergeCell ref="D4:D5"/>
    <mergeCell ref="E4:G4"/>
    <mergeCell ref="H4:H5"/>
    <mergeCell ref="H19:H20"/>
    <mergeCell ref="A19:A20"/>
    <mergeCell ref="B19:B20"/>
    <mergeCell ref="C19:C20"/>
    <mergeCell ref="D19:D20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2021-02-04T06:36:45Z</cp:lastPrinted>
  <dcterms:created xsi:type="dcterms:W3CDTF">2016-04-18T13:28:05Z</dcterms:created>
  <dcterms:modified xsi:type="dcterms:W3CDTF">2023-04-17T07:14:22Z</dcterms:modified>
</cp:coreProperties>
</file>